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705" windowWidth="15120" windowHeight="7410"/>
  </bookViews>
  <sheets>
    <sheet name="1 (2)" sheetId="27" r:id="rId1"/>
    <sheet name="1" sheetId="26" r:id="rId2"/>
  </sheets>
  <definedNames>
    <definedName name="_xlnm._FilterDatabase" localSheetId="1" hidden="1">'1'!$A$5:$E$50</definedName>
    <definedName name="_xlnm._FilterDatabase" localSheetId="0" hidden="1">'1 (2)'!$A$5:$E$47</definedName>
    <definedName name="_xlnm.Print_Titles" localSheetId="1">'1'!$5:$5</definedName>
    <definedName name="_xlnm.Print_Titles" localSheetId="0">'1 (2)'!$5:$5</definedName>
    <definedName name="_xlnm.Print_Area" localSheetId="1">'1'!$A$1:$E$54</definedName>
    <definedName name="_xlnm.Print_Area" localSheetId="0">'1 (2)'!$A$1:$E$51</definedName>
  </definedNames>
  <calcPr calcId="145621"/>
</workbook>
</file>

<file path=xl/calcChain.xml><?xml version="1.0" encoding="utf-8"?>
<calcChain xmlns="http://schemas.openxmlformats.org/spreadsheetml/2006/main">
  <c r="C6" i="27" l="1"/>
  <c r="A34" i="27"/>
  <c r="A35" i="27" s="1"/>
  <c r="E46" i="27"/>
  <c r="D46" i="27"/>
  <c r="C46" i="27"/>
  <c r="A7" i="27"/>
  <c r="A8" i="27" s="1"/>
  <c r="A9" i="27" s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6" i="27" l="1"/>
  <c r="A37" i="27" s="1"/>
  <c r="A38" i="27" s="1"/>
  <c r="A39" i="27" s="1"/>
  <c r="A40" i="27" s="1"/>
  <c r="A41" i="27" s="1"/>
  <c r="A42" i="27" s="1"/>
  <c r="A43" i="27" s="1"/>
  <c r="A44" i="27" s="1"/>
  <c r="A45" i="27" s="1"/>
  <c r="A8" i="26"/>
  <c r="A9" i="26" s="1"/>
  <c r="A10" i="26" s="1"/>
  <c r="A11" i="26" s="1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7" i="26" l="1"/>
  <c r="E49" i="26" l="1"/>
  <c r="D49" i="26"/>
  <c r="C49" i="26"/>
</calcChain>
</file>

<file path=xl/sharedStrings.xml><?xml version="1.0" encoding="utf-8"?>
<sst xmlns="http://schemas.openxmlformats.org/spreadsheetml/2006/main" count="99" uniqueCount="57">
  <si>
    <t>№ п/п</t>
  </si>
  <si>
    <t>Наименование получаемых средств</t>
  </si>
  <si>
    <t>Всего</t>
  </si>
  <si>
    <t>Сумма на
2025 год</t>
  </si>
  <si>
    <t>Дотация на выравнивание бюджетной обеспеченности муниципальных районов, муниципальных округов, городских округов Пермского края</t>
  </si>
  <si>
    <t>Иная дотация на стимулирование муниципальных образований к росту доходов</t>
  </si>
  <si>
    <t>Субвенция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</si>
  <si>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Субвенция на составление протоколов об административных правонарушениях</t>
  </si>
  <si>
    <t>Субвенция на осуществление  полномочий  по созданию и организации деятельности административных комиссий</t>
  </si>
  <si>
    <t>Субвенция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</si>
  <si>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Субвенция на образование комиссий по делам несовершеннолетних и защите их прав и организацию их деятельности</t>
  </si>
  <si>
    <t>Единая субвенция на выполнение отдельных государственных полномочий в сфере образования</t>
  </si>
  <si>
    <t>Субвенция на 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</si>
  <si>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Субвенция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</si>
  <si>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Субвенция на осуществление полномочий по государственной регистрации актов гражданского состояния</t>
  </si>
  <si>
    <t>Субвенция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</si>
  <si>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Субвенция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</si>
  <si>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</si>
  <si>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Субвенция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</si>
  <si>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</si>
  <si>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</si>
  <si>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осуществление отдельного государственного полномочия по планированию использования земель сельскохозяйственного назначения</t>
  </si>
  <si>
    <t>Субсидия на выплату материального стимулирования народным дружинникам за участие в охране общественного порядка</t>
  </si>
  <si>
    <t>Субсидия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</si>
  <si>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Субсидия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</si>
  <si>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Субсидия на строительство (реконструкцию), капитальный ремонт гидротехнических сооружений муниципальной собственности</t>
  </si>
  <si>
    <t>Субсидия на поддержку муниципальных программ формирования современной городской среды (расходы, не софинансируемые из федерального бюджета)</t>
  </si>
  <si>
    <t>Субсидия на разработку проектов межевания территории и проведение комплексных кадастровых работ</t>
  </si>
  <si>
    <t>Субсидия на реализацию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</si>
  <si>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Субсидия на софинансирование проектов инициативного бюджетирования</t>
  </si>
  <si>
    <t>Иные межбюджетные трансферты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</si>
  <si>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Иные межбюджетные трансферты на 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</si>
  <si>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(руб.)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</si>
  <si>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</si>
  <si>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 на
2026 год</t>
  </si>
  <si>
    <t>Субвенция на обеспечение отдыха и оздоровления детей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</si>
  <si>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</si>
  <si>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Субвенциия на обслуживание лицевых счетов органов государственной власти Пермского края, государственных краевых учреждений органами местного самоуправления Пермского края</t>
  </si>
  <si>
    <t>Субсидия на реализацию мероприятий с участием средств самообложения граждан</t>
  </si>
  <si>
    <t>Иные межбюджетные трансферты на оснащение муниципальных образовательных организаций оборудованием, средствами обучения и воспитания</t>
  </si>
  <si>
    <t>Субсидия на реализацию мероприятий, направленных на комплексное развитие сельских территорий (строительство жилья, предоставляемого гражданам, проживающим на сельских территориях, по договору найма жилого помещения)</t>
  </si>
  <si>
    <t>Субсидия на реализацию мероприятий, направленных на комплексное развитие сельских территорий (благоустройство сельских территорий)</t>
  </si>
  <si>
    <t>Межбюджетные трансферты, получаемые из бюджета Пермского края в 2025-2027 годах</t>
  </si>
  <si>
    <t>Сумма на
2027 год</t>
  </si>
  <si>
    <t>Субвенция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</si>
  <si>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Субсидия на приведение в нормативное состояние автомобильных дорог и искусственных дорожных сооружений в рамках реализации регионального проекта "Региональная и местная дорожная сеть"</t>
  </si>
  <si>
    <t>Субсидия на мероприятия по модернизации образовательных организаций</t>
  </si>
  <si>
    <t>Субсидия на строительство крытых ледовых объектов, в том числе быстровозводимых</t>
  </si>
  <si>
    <t>Субсидия на реализацию мероприятий регионального проекта "Комфортный край" (кроме строительства крытых ледовых объектов)</t>
  </si>
  <si>
    <t>Субсидия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</si>
  <si>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Субсидия на ликвидацию несанкционированных свалок в границах городов и наиболее опасных объектов накопленного вреда окружающей среде</t>
  </si>
  <si>
    <t>Межбюджетные трансферты, получаемые из бюджета Пермского края в 2026-2028 годах</t>
  </si>
  <si>
    <t>Субсидия на реализацию программ формирования современной городской среды</t>
  </si>
  <si>
    <t>Субсидия на выполнение работ по сохранению объектов культурного наследия, находящихся в собственности муниципальных образований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</si>
  <si>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</si>
  <si>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Иные межбюджетные трансферты на обеспечение жильем молодых семей</t>
  </si>
  <si>
    <t>Иные межбюджетные трансферты на перевозки льготных категорий граждан по 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</si>
</sst>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2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" fontId="2" fillId="0" borderId="2" applyNumberFormat="0" applyProtection="0">
      <alignment horizontal="right" vertical="center"/>
    </xf>
    <xf numFmtId="4" fontId="2" fillId="0" borderId="2" applyNumberFormat="0" applyProtection="0">
      <alignment horizontal="right" vertical="center"/>
    </xf>
    <xf numFmtId="0" fontId="2" fillId="3" borderId="2" applyNumberFormat="0" applyProtection="0">
      <alignment horizontal="left" vertical="center" indent="1"/>
    </xf>
    <xf numFmtId="0" fontId="2" fillId="4" borderId="2" applyNumberFormat="0" applyProtection="0">
      <alignment horizontal="left" vertical="center" indent="1"/>
    </xf>
    <xf numFmtId="0" fontId="4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</cellStyleXfs>
  <cellXfs count="20">
    <xf numFmtId="0" fontId="0" fillId="0" borderId="0" xfId="0"/>
    <xf numFmtId="0" fontId="7" fillId="2" borderId="3" xfId="10" applyNumberFormat="1" applyFont="1" applyFill="1" applyBorder="1" applyAlignment="1">
      <alignment horizontal="left" vertical="top" wrapText="1" shrinkToFit="1"/>
    </xf>
    <xf numFmtId="0" fontId="6" fillId="2" borderId="1" xfId="10" applyNumberFormat="1" applyFont="1" applyFill="1" applyBorder="1" applyAlignment="1">
      <alignment horizontal="left" vertical="top" wrapText="1" shrinkToFit="1"/>
    </xf>
    <xf numFmtId="4" fontId="6" fillId="2" borderId="3" xfId="8" applyNumberFormat="1" applyFont="1" applyFill="1" applyBorder="1" applyAlignment="1">
      <alignment horizontal="right" vertical="center" wrapText="1"/>
    </xf>
    <xf numFmtId="4" fontId="7" fillId="2" borderId="3" xfId="8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/>
    <xf numFmtId="4" fontId="6" fillId="2" borderId="0" xfId="0" applyNumberFormat="1" applyFont="1" applyFill="1"/>
    <xf numFmtId="0" fontId="1" fillId="2" borderId="0" xfId="0" applyFont="1" applyFill="1" applyAlignment="1">
      <alignment horizontal="right"/>
    </xf>
    <xf numFmtId="0" fontId="6" fillId="2" borderId="3" xfId="10" applyNumberFormat="1" applyFont="1" applyFill="1" applyBorder="1" applyAlignment="1">
      <alignment horizontal="left" vertical="top" wrapText="1" shrinkToFi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9" fillId="2" borderId="0" xfId="0" applyFont="1" applyFill="1"/>
    <xf numFmtId="4" fontId="9" fillId="2" borderId="0" xfId="0" applyNumberFormat="1" applyFont="1" applyFill="1"/>
    <xf numFmtId="0" fontId="3" fillId="2" borderId="0" xfId="0" applyFont="1" applyFill="1" applyAlignment="1">
      <alignment horizontal="center" wrapText="1"/>
    </xf>
  </cellXfs>
  <cellStyles count="13">
    <cellStyle name="SAPBEXHLevel0 2" xfId="3"/>
    <cellStyle name="SAPBEXHLevel1 2" xfId="4"/>
    <cellStyle name="SAPBEXstdData" xfId="1"/>
    <cellStyle name="SAPBEXstdData 2" xfId="2"/>
    <cellStyle name="SAPBEXstdItem" xfId="6"/>
    <cellStyle name="Обычный" xfId="0" builtinId="0"/>
    <cellStyle name="Обычный 12" xfId="9"/>
    <cellStyle name="Обычный 13" xfId="8"/>
    <cellStyle name="Обычный 13 5" xfId="11"/>
    <cellStyle name="Обычный 2" xfId="5"/>
    <cellStyle name="Обычный 20" xfId="10"/>
    <cellStyle name="Обычный 22" xfId="12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847726</xdr:colOff>
      <xdr:row>0</xdr:row>
      <xdr:rowOff>1</xdr:rowOff>
    </xdr:from>
    <xdr:ext cx="2600324" cy="1295400"/>
    <xdr:sp macro="" textlink="">
      <xdr:nvSpPr>
        <xdr:cNvPr id="2" name="TextBox 1"/>
        <xdr:cNvSpPr txBox="1"/>
      </xdr:nvSpPr>
      <xdr:spPr>
        <a:xfrm>
          <a:off x="6915151" y="1"/>
          <a:ext cx="2600324" cy="1295400"/>
        </a:xfrm>
        <a:prstGeom prst="rect">
          <a:avLst/>
        </a:prstGeom>
        <a:noFill/>
        <a:ln>
          <a:noFill/>
        </a:ln>
        <a:effectLst/>
      </xdr:spPr>
      <xdr:txBody>
        <a:bodyPr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Кунгурского муниципального округа 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20.11.2025 года №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847726</xdr:colOff>
      <xdr:row>0</xdr:row>
      <xdr:rowOff>1</xdr:rowOff>
    </xdr:from>
    <xdr:ext cx="2600324" cy="1295400"/>
    <xdr:sp macro="" textlink="">
      <xdr:nvSpPr>
        <xdr:cNvPr id="2" name="TextBox 1"/>
        <xdr:cNvSpPr txBox="1"/>
      </xdr:nvSpPr>
      <xdr:spPr>
        <a:xfrm>
          <a:off x="6915151" y="1"/>
          <a:ext cx="2600324" cy="1295400"/>
        </a:xfrm>
        <a:prstGeom prst="rect">
          <a:avLst/>
        </a:prstGeom>
        <a:noFill/>
        <a:ln>
          <a:noFill/>
        </a:ln>
        <a:effectLst/>
      </xdr:spPr>
      <xdr:txBody>
        <a:bodyPr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Кунгурского муниципального округа 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21.11.2024 года №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zoomScaleNormal="100" workbookViewId="0">
      <pane xSplit="2" ySplit="5" topLeftCell="C6" activePane="bottomRight" state="frozen"/>
      <selection activeCell="A6" sqref="A6"/>
      <selection pane="topRight" activeCell="Y6" sqref="Y6"/>
      <selection pane="bottomLeft" activeCell="A11" sqref="A11"/>
      <selection pane="bottomRight" activeCell="A47" sqref="A47:XFD48"/>
    </sheetView>
  </sheetViews>
  <sheetFormatPr defaultColWidth="8.85546875" defaultRowHeight="15" x14ac:dyDescent="0.25"/>
  <cols>
    <col min="1" max="1" width="6" style="8" customWidth="1"/>
    <col min="2" max="2" width="85" style="9" customWidth="1"/>
    <col min="3" max="5" width="17.42578125" style="9" customWidth="1"/>
    <col min="6" max="16384" width="8.85546875" style="9"/>
  </cols>
  <sheetData>
    <row r="1" spans="1:5" ht="89.25" customHeight="1" x14ac:dyDescent="0.25"/>
    <row r="3" spans="1:5" ht="18.75" x14ac:dyDescent="0.3">
      <c r="A3" s="19" t="s">
        <v>51</v>
      </c>
      <c r="B3" s="19"/>
      <c r="C3" s="19"/>
      <c r="D3" s="19"/>
      <c r="E3" s="19"/>
    </row>
    <row r="4" spans="1:5" ht="15.75" x14ac:dyDescent="0.25">
      <c r="B4" s="10"/>
      <c r="C4" s="10"/>
      <c r="D4" s="10"/>
      <c r="E4" s="12" t="s">
        <v>32</v>
      </c>
    </row>
    <row r="5" spans="1:5" ht="30" x14ac:dyDescent="0.25">
      <c r="A5" s="15" t="s">
        <v>0</v>
      </c>
      <c r="B5" s="5" t="s">
        <v>1</v>
      </c>
      <c r="C5" s="16" t="s">
        <v>3</v>
      </c>
      <c r="D5" s="16" t="s">
        <v>34</v>
      </c>
      <c r="E5" s="16" t="s">
        <v>43</v>
      </c>
    </row>
    <row r="6" spans="1:5" ht="30" x14ac:dyDescent="0.25">
      <c r="A6" s="5">
        <v>1</v>
      </c>
      <c r="B6" s="6" t="s">
        <v>4</v>
      </c>
      <c r="C6" s="3">
        <f>504891600-14398600</f>
        <v>490493000</v>
      </c>
      <c r="D6" s="3">
        <v>114333000</v>
      </c>
      <c r="E6" s="3">
        <v>188910000</v>
      </c>
    </row>
    <row r="7" spans="1:5" x14ac:dyDescent="0.25">
      <c r="A7" s="5">
        <f>A6+1</f>
        <v>2</v>
      </c>
      <c r="B7" s="7" t="s">
        <v>5</v>
      </c>
      <c r="C7" s="3">
        <v>14398600</v>
      </c>
      <c r="D7" s="3">
        <v>0</v>
      </c>
      <c r="E7" s="3">
        <v>0</v>
      </c>
    </row>
    <row r="8" spans="1:5" ht="60" x14ac:dyDescent="0.25">
      <c r="A8" s="5">
        <f t="shared" ref="A8:A45" si="0">A7+1</f>
        <v>3</v>
      </c>
      <c r="B8" s="7" t="s">
        <v>6</v>
      </c>
      <c r="C8" s="3">
        <v>27326000</v>
      </c>
      <c r="D8" s="3">
        <v>27326000</v>
      </c>
      <c r="E8" s="3">
        <v>27326000</v>
      </c>
    </row>
    <row r="9" spans="1:5" x14ac:dyDescent="0.25">
      <c r="A9" s="5">
        <f t="shared" si="0"/>
        <v>4</v>
      </c>
      <c r="B9" s="14" t="s">
        <v>7</v>
      </c>
      <c r="C9" s="3">
        <v>72500</v>
      </c>
      <c r="D9" s="3">
        <v>72500</v>
      </c>
      <c r="E9" s="3">
        <v>72500</v>
      </c>
    </row>
    <row r="10" spans="1:5" ht="30" x14ac:dyDescent="0.25">
      <c r="A10" s="5">
        <f t="shared" si="0"/>
        <v>5</v>
      </c>
      <c r="B10" s="14" t="s">
        <v>8</v>
      </c>
      <c r="C10" s="3">
        <v>117400</v>
      </c>
      <c r="D10" s="3">
        <v>120600</v>
      </c>
      <c r="E10" s="3">
        <v>120600</v>
      </c>
    </row>
    <row r="11" spans="1:5" ht="30" x14ac:dyDescent="0.25">
      <c r="A11" s="5">
        <f t="shared" si="0"/>
        <v>6</v>
      </c>
      <c r="B11" s="14" t="s">
        <v>9</v>
      </c>
      <c r="C11" s="3">
        <v>3057000</v>
      </c>
      <c r="D11" s="3">
        <v>3135300</v>
      </c>
      <c r="E11" s="3">
        <v>3135300</v>
      </c>
    </row>
    <row r="12" spans="1:5" ht="30" x14ac:dyDescent="0.25">
      <c r="A12" s="5">
        <f t="shared" si="0"/>
        <v>7</v>
      </c>
      <c r="B12" s="14" t="s">
        <v>10</v>
      </c>
      <c r="C12" s="3">
        <v>8546400</v>
      </c>
      <c r="D12" s="3">
        <v>8777100</v>
      </c>
      <c r="E12" s="3">
        <v>8777100</v>
      </c>
    </row>
    <row r="13" spans="1:5" ht="30" x14ac:dyDescent="0.25">
      <c r="A13" s="5">
        <f t="shared" si="0"/>
        <v>8</v>
      </c>
      <c r="B13" s="14" t="s">
        <v>11</v>
      </c>
      <c r="C13" s="3">
        <v>1643884100</v>
      </c>
      <c r="D13" s="3">
        <v>1617200500</v>
      </c>
      <c r="E13" s="3">
        <v>1584921500</v>
      </c>
    </row>
    <row r="14" spans="1:5" x14ac:dyDescent="0.25">
      <c r="A14" s="5">
        <f t="shared" si="0"/>
        <v>9</v>
      </c>
      <c r="B14" s="14" t="s">
        <v>35</v>
      </c>
      <c r="C14" s="3">
        <v>33988500</v>
      </c>
      <c r="D14" s="3">
        <v>33988500</v>
      </c>
      <c r="E14" s="3">
        <v>33988500</v>
      </c>
    </row>
    <row r="15" spans="1:5" ht="45" x14ac:dyDescent="0.25">
      <c r="A15" s="5">
        <f t="shared" si="0"/>
        <v>10</v>
      </c>
      <c r="B15" s="14" t="s">
        <v>12</v>
      </c>
      <c r="C15" s="3">
        <v>2600</v>
      </c>
      <c r="D15" s="3">
        <v>2700</v>
      </c>
      <c r="E15" s="3">
        <v>2700</v>
      </c>
    </row>
    <row r="16" spans="1:5" ht="45" x14ac:dyDescent="0.25">
      <c r="A16" s="5">
        <f t="shared" si="0"/>
        <v>11</v>
      </c>
      <c r="B16" s="14" t="s">
        <v>13</v>
      </c>
      <c r="C16" s="3">
        <v>27900</v>
      </c>
      <c r="D16" s="3">
        <v>28700</v>
      </c>
      <c r="E16" s="3">
        <v>28700</v>
      </c>
    </row>
    <row r="17" spans="1:5" ht="30" x14ac:dyDescent="0.25">
      <c r="A17" s="5">
        <f t="shared" si="0"/>
        <v>12</v>
      </c>
      <c r="B17" s="14" t="s">
        <v>14</v>
      </c>
      <c r="C17" s="3">
        <v>6802300</v>
      </c>
      <c r="D17" s="3">
        <v>6994000</v>
      </c>
      <c r="E17" s="3">
        <v>6994000</v>
      </c>
    </row>
    <row r="18" spans="1:5" ht="45" x14ac:dyDescent="0.25">
      <c r="A18" s="5">
        <f t="shared" si="0"/>
        <v>13</v>
      </c>
      <c r="B18" s="14" t="s">
        <v>15</v>
      </c>
      <c r="C18" s="3">
        <v>418600</v>
      </c>
      <c r="D18" s="3">
        <v>16300</v>
      </c>
      <c r="E18" s="3">
        <v>16300</v>
      </c>
    </row>
    <row r="19" spans="1:5" ht="30" x14ac:dyDescent="0.25">
      <c r="A19" s="5">
        <f t="shared" si="0"/>
        <v>14</v>
      </c>
      <c r="B19" s="14" t="s">
        <v>36</v>
      </c>
      <c r="C19" s="3">
        <v>5248400</v>
      </c>
      <c r="D19" s="3">
        <v>5432300</v>
      </c>
      <c r="E19" s="3">
        <v>5432300</v>
      </c>
    </row>
    <row r="20" spans="1:5" ht="45" x14ac:dyDescent="0.25">
      <c r="A20" s="5">
        <f t="shared" si="0"/>
        <v>15</v>
      </c>
      <c r="B20" s="14" t="s">
        <v>16</v>
      </c>
      <c r="C20" s="3">
        <v>734700</v>
      </c>
      <c r="D20" s="3">
        <v>754800</v>
      </c>
      <c r="E20" s="3">
        <v>905800</v>
      </c>
    </row>
    <row r="21" spans="1:5" ht="30" x14ac:dyDescent="0.25">
      <c r="A21" s="5">
        <f t="shared" si="0"/>
        <v>16</v>
      </c>
      <c r="B21" s="14" t="s">
        <v>17</v>
      </c>
      <c r="C21" s="3">
        <v>984008.9</v>
      </c>
      <c r="D21" s="3">
        <v>1108924.79</v>
      </c>
      <c r="E21" s="3">
        <v>1501505.33</v>
      </c>
    </row>
    <row r="22" spans="1:5" ht="60" x14ac:dyDescent="0.25">
      <c r="A22" s="5">
        <f t="shared" si="0"/>
        <v>17</v>
      </c>
      <c r="B22" s="14" t="s">
        <v>18</v>
      </c>
      <c r="C22" s="3">
        <v>25669908</v>
      </c>
      <c r="D22" s="3">
        <v>205359264</v>
      </c>
      <c r="E22" s="3">
        <v>239585808</v>
      </c>
    </row>
    <row r="23" spans="1:5" ht="45" x14ac:dyDescent="0.25">
      <c r="A23" s="5">
        <f t="shared" si="0"/>
        <v>18</v>
      </c>
      <c r="B23" s="14" t="s">
        <v>19</v>
      </c>
      <c r="C23" s="3">
        <v>28500</v>
      </c>
      <c r="D23" s="3">
        <v>29300</v>
      </c>
      <c r="E23" s="3">
        <v>29300</v>
      </c>
    </row>
    <row r="24" spans="1:5" ht="30" x14ac:dyDescent="0.25">
      <c r="A24" s="5">
        <f t="shared" si="0"/>
        <v>19</v>
      </c>
      <c r="B24" s="14" t="s">
        <v>20</v>
      </c>
      <c r="C24" s="3">
        <v>466100</v>
      </c>
      <c r="D24" s="3">
        <v>466100</v>
      </c>
      <c r="E24" s="3">
        <v>466100</v>
      </c>
    </row>
    <row r="25" spans="1:5" ht="45" x14ac:dyDescent="0.25">
      <c r="A25" s="5">
        <f t="shared" si="0"/>
        <v>20</v>
      </c>
      <c r="B25" s="14" t="s">
        <v>37</v>
      </c>
      <c r="C25" s="3">
        <v>162800</v>
      </c>
      <c r="D25" s="3">
        <v>167300</v>
      </c>
      <c r="E25" s="3">
        <v>167300</v>
      </c>
    </row>
    <row r="26" spans="1:5" ht="30" x14ac:dyDescent="0.25">
      <c r="A26" s="5">
        <f t="shared" si="0"/>
        <v>21</v>
      </c>
      <c r="B26" s="2" t="s">
        <v>22</v>
      </c>
      <c r="C26" s="3">
        <v>212400</v>
      </c>
      <c r="D26" s="3">
        <v>212400</v>
      </c>
      <c r="E26" s="3">
        <v>212400</v>
      </c>
    </row>
    <row r="27" spans="1:5" ht="120" x14ac:dyDescent="0.25">
      <c r="A27" s="5">
        <f t="shared" si="0"/>
        <v>22</v>
      </c>
      <c r="B27" s="13" t="s">
        <v>23</v>
      </c>
      <c r="C27" s="3">
        <v>10564500</v>
      </c>
      <c r="D27" s="3">
        <v>10591500</v>
      </c>
      <c r="E27" s="3">
        <v>10510300</v>
      </c>
    </row>
    <row r="28" spans="1:5" ht="45" x14ac:dyDescent="0.25">
      <c r="A28" s="5">
        <f t="shared" si="0"/>
        <v>23</v>
      </c>
      <c r="B28" s="13" t="s">
        <v>24</v>
      </c>
      <c r="C28" s="3">
        <v>96065300</v>
      </c>
      <c r="D28" s="3">
        <v>95758900</v>
      </c>
      <c r="E28" s="3">
        <v>95758900</v>
      </c>
    </row>
    <row r="29" spans="1:5" ht="30" x14ac:dyDescent="0.25">
      <c r="A29" s="5">
        <f t="shared" si="0"/>
        <v>24</v>
      </c>
      <c r="B29" s="13" t="s">
        <v>48</v>
      </c>
      <c r="C29" s="3">
        <v>74897665.390000001</v>
      </c>
      <c r="D29" s="3">
        <v>0</v>
      </c>
      <c r="E29" s="3">
        <v>0</v>
      </c>
    </row>
    <row r="30" spans="1:5" ht="45" x14ac:dyDescent="0.25">
      <c r="A30" s="5">
        <f t="shared" si="0"/>
        <v>25</v>
      </c>
      <c r="B30" s="2" t="s">
        <v>40</v>
      </c>
      <c r="C30" s="3">
        <v>4740277.78</v>
      </c>
      <c r="D30" s="3">
        <v>0</v>
      </c>
      <c r="E30" s="3">
        <v>0</v>
      </c>
    </row>
    <row r="31" spans="1:5" x14ac:dyDescent="0.25">
      <c r="A31" s="5">
        <f t="shared" si="0"/>
        <v>26</v>
      </c>
      <c r="B31" s="13" t="s">
        <v>52</v>
      </c>
      <c r="C31" s="3">
        <v>33723052.390000001</v>
      </c>
      <c r="D31" s="3">
        <v>32374133.440000001</v>
      </c>
      <c r="E31" s="3">
        <v>32732798.210000001</v>
      </c>
    </row>
    <row r="32" spans="1:5" ht="30" x14ac:dyDescent="0.25">
      <c r="A32" s="5">
        <f t="shared" si="0"/>
        <v>27</v>
      </c>
      <c r="B32" s="13" t="s">
        <v>26</v>
      </c>
      <c r="C32" s="3">
        <v>11315287.310000001</v>
      </c>
      <c r="D32" s="3">
        <v>12879212.07</v>
      </c>
      <c r="E32" s="3">
        <v>12864865.48</v>
      </c>
    </row>
    <row r="33" spans="1:5" ht="30" x14ac:dyDescent="0.25">
      <c r="A33" s="5">
        <f t="shared" si="0"/>
        <v>28</v>
      </c>
      <c r="B33" s="13" t="s">
        <v>27</v>
      </c>
      <c r="C33" s="3">
        <v>5221545.84</v>
      </c>
      <c r="D33" s="3">
        <v>0</v>
      </c>
      <c r="E33" s="3">
        <v>0</v>
      </c>
    </row>
    <row r="34" spans="1:5" ht="45" x14ac:dyDescent="0.25">
      <c r="A34" s="5">
        <f t="shared" si="0"/>
        <v>29</v>
      </c>
      <c r="B34" s="13" t="s">
        <v>28</v>
      </c>
      <c r="C34" s="3">
        <v>10513010</v>
      </c>
      <c r="D34" s="3">
        <v>9516334</v>
      </c>
      <c r="E34" s="3">
        <v>0</v>
      </c>
    </row>
    <row r="35" spans="1:5" x14ac:dyDescent="0.25">
      <c r="A35" s="5">
        <f t="shared" si="0"/>
        <v>30</v>
      </c>
      <c r="B35" s="13" t="s">
        <v>29</v>
      </c>
      <c r="C35" s="3">
        <v>9000000</v>
      </c>
      <c r="D35" s="3">
        <v>0</v>
      </c>
      <c r="E35" s="3">
        <v>0</v>
      </c>
    </row>
    <row r="36" spans="1:5" x14ac:dyDescent="0.25">
      <c r="A36" s="5">
        <f t="shared" si="0"/>
        <v>31</v>
      </c>
      <c r="B36" s="13" t="s">
        <v>38</v>
      </c>
      <c r="C36" s="3">
        <v>10580300.950000001</v>
      </c>
      <c r="D36" s="3">
        <v>0</v>
      </c>
      <c r="E36" s="3">
        <v>0</v>
      </c>
    </row>
    <row r="37" spans="1:5" ht="30" x14ac:dyDescent="0.25">
      <c r="A37" s="5">
        <f t="shared" si="0"/>
        <v>32</v>
      </c>
      <c r="B37" s="13" t="s">
        <v>50</v>
      </c>
      <c r="C37" s="3">
        <v>1632710</v>
      </c>
      <c r="D37" s="3">
        <v>0</v>
      </c>
      <c r="E37" s="3">
        <v>0</v>
      </c>
    </row>
    <row r="38" spans="1:5" ht="30" x14ac:dyDescent="0.25">
      <c r="A38" s="5">
        <f t="shared" si="0"/>
        <v>33</v>
      </c>
      <c r="B38" s="13" t="s">
        <v>53</v>
      </c>
      <c r="C38" s="3">
        <v>12490137.940000001</v>
      </c>
      <c r="D38" s="3">
        <v>0</v>
      </c>
      <c r="E38" s="3">
        <v>0</v>
      </c>
    </row>
    <row r="39" spans="1:5" ht="45" x14ac:dyDescent="0.25">
      <c r="A39" s="5">
        <f t="shared" si="0"/>
        <v>34</v>
      </c>
      <c r="B39" s="13" t="s">
        <v>30</v>
      </c>
      <c r="C39" s="3">
        <v>90970800</v>
      </c>
      <c r="D39" s="3">
        <v>86195900</v>
      </c>
      <c r="E39" s="3">
        <v>82541600</v>
      </c>
    </row>
    <row r="40" spans="1:5" ht="30" x14ac:dyDescent="0.25">
      <c r="A40" s="5">
        <f t="shared" si="0"/>
        <v>35</v>
      </c>
      <c r="B40" s="13" t="s">
        <v>39</v>
      </c>
      <c r="C40" s="3">
        <v>700000</v>
      </c>
      <c r="D40" s="3">
        <v>0</v>
      </c>
      <c r="E40" s="3">
        <v>0</v>
      </c>
    </row>
    <row r="41" spans="1:5" ht="45" x14ac:dyDescent="0.25">
      <c r="A41" s="5">
        <f t="shared" si="0"/>
        <v>36</v>
      </c>
      <c r="B41" s="13" t="s">
        <v>31</v>
      </c>
      <c r="C41" s="3">
        <v>109345200</v>
      </c>
      <c r="D41" s="3">
        <v>107729300</v>
      </c>
      <c r="E41" s="3">
        <v>107727300</v>
      </c>
    </row>
    <row r="42" spans="1:5" ht="90" x14ac:dyDescent="0.25">
      <c r="A42" s="5">
        <f t="shared" si="0"/>
        <v>37</v>
      </c>
      <c r="B42" s="13" t="s">
        <v>54</v>
      </c>
      <c r="C42" s="3">
        <v>1512800</v>
      </c>
      <c r="D42" s="3">
        <v>1512800</v>
      </c>
      <c r="E42" s="3">
        <v>1512800</v>
      </c>
    </row>
    <row r="43" spans="1:5" ht="45" x14ac:dyDescent="0.25">
      <c r="A43" s="5">
        <f t="shared" si="0"/>
        <v>38</v>
      </c>
      <c r="B43" s="13" t="s">
        <v>33</v>
      </c>
      <c r="C43" s="3">
        <v>4354825.6000000006</v>
      </c>
      <c r="D43" s="3">
        <v>5644103</v>
      </c>
      <c r="E43" s="3">
        <v>5711345.2000000002</v>
      </c>
    </row>
    <row r="44" spans="1:5" x14ac:dyDescent="0.25">
      <c r="A44" s="5">
        <f t="shared" si="0"/>
        <v>39</v>
      </c>
      <c r="B44" s="13" t="s">
        <v>55</v>
      </c>
      <c r="C44" s="3">
        <v>31468171</v>
      </c>
      <c r="D44" s="3">
        <v>35051734</v>
      </c>
      <c r="E44" s="3">
        <v>0</v>
      </c>
    </row>
    <row r="45" spans="1:5" x14ac:dyDescent="0.25">
      <c r="A45" s="5">
        <f t="shared" si="0"/>
        <v>40</v>
      </c>
      <c r="B45" s="13" t="s">
        <v>56</v>
      </c>
      <c r="C45" s="3">
        <v>7910022</v>
      </c>
      <c r="D45" s="3">
        <v>7910022</v>
      </c>
      <c r="E45" s="3">
        <v>7910022</v>
      </c>
    </row>
    <row r="46" spans="1:5" x14ac:dyDescent="0.25">
      <c r="A46" s="5"/>
      <c r="B46" s="1" t="s">
        <v>2</v>
      </c>
      <c r="C46" s="4">
        <f>SUM(C6:C45)</f>
        <v>2789647323.0999999</v>
      </c>
      <c r="D46" s="4">
        <f>SUM(D6:D45)</f>
        <v>2430689527.3000002</v>
      </c>
      <c r="E46" s="4">
        <f>SUM(E6:E45)</f>
        <v>2459863644.2199998</v>
      </c>
    </row>
    <row r="47" spans="1:5" x14ac:dyDescent="0.25">
      <c r="B47" s="17"/>
      <c r="C47" s="18"/>
      <c r="D47" s="18"/>
      <c r="E47" s="18"/>
    </row>
    <row r="48" spans="1:5" x14ac:dyDescent="0.25">
      <c r="C48" s="11"/>
      <c r="D48" s="11"/>
      <c r="E48" s="11"/>
    </row>
    <row r="49" spans="3:5" x14ac:dyDescent="0.25">
      <c r="C49" s="11"/>
      <c r="D49" s="11"/>
      <c r="E49" s="11"/>
    </row>
    <row r="51" spans="3:5" x14ac:dyDescent="0.25">
      <c r="C51" s="11"/>
      <c r="D51" s="11"/>
      <c r="E51" s="11"/>
    </row>
  </sheetData>
  <autoFilter ref="A5:E47"/>
  <mergeCells count="1">
    <mergeCell ref="A3:E3"/>
  </mergeCells>
  <pageMargins left="1.1023622047244095" right="0.39370078740157483" top="0.74803149606299213" bottom="0.74803149606299213" header="0.31496062992125984" footer="0.31496062992125984"/>
  <pageSetup paperSize="9" scale="6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zoomScaleNormal="100" workbookViewId="0">
      <pane xSplit="2" ySplit="5" topLeftCell="C37" activePane="bottomRight" state="frozen"/>
      <selection activeCell="A6" sqref="A6"/>
      <selection pane="topRight" activeCell="Y6" sqref="Y6"/>
      <selection pane="bottomLeft" activeCell="A11" sqref="A11"/>
      <selection pane="bottomRight" activeCell="B43" sqref="B43"/>
    </sheetView>
  </sheetViews>
  <sheetFormatPr defaultColWidth="8.85546875" defaultRowHeight="15" x14ac:dyDescent="0.25"/>
  <cols>
    <col min="1" max="1" width="6" style="8" customWidth="1"/>
    <col min="2" max="2" width="85" style="9" customWidth="1"/>
    <col min="3" max="5" width="17.42578125" style="9" customWidth="1"/>
    <col min="6" max="16384" width="8.85546875" style="9"/>
  </cols>
  <sheetData>
    <row r="1" spans="1:5" ht="89.25" customHeight="1" x14ac:dyDescent="0.25"/>
    <row r="3" spans="1:5" ht="18.75" x14ac:dyDescent="0.3">
      <c r="A3" s="19" t="s">
        <v>42</v>
      </c>
      <c r="B3" s="19"/>
      <c r="C3" s="19"/>
      <c r="D3" s="19"/>
      <c r="E3" s="19"/>
    </row>
    <row r="4" spans="1:5" ht="15.75" x14ac:dyDescent="0.25">
      <c r="B4" s="10"/>
      <c r="C4" s="10"/>
      <c r="D4" s="10"/>
      <c r="E4" s="12" t="s">
        <v>32</v>
      </c>
    </row>
    <row r="5" spans="1:5" ht="30" x14ac:dyDescent="0.25">
      <c r="A5" s="15" t="s">
        <v>0</v>
      </c>
      <c r="B5" s="5" t="s">
        <v>1</v>
      </c>
      <c r="C5" s="16" t="s">
        <v>3</v>
      </c>
      <c r="D5" s="16" t="s">
        <v>34</v>
      </c>
      <c r="E5" s="16" t="s">
        <v>43</v>
      </c>
    </row>
    <row r="6" spans="1:5" ht="30" x14ac:dyDescent="0.25">
      <c r="A6" s="5">
        <v>1</v>
      </c>
      <c r="B6" s="6" t="s">
        <v>4</v>
      </c>
      <c r="C6" s="3">
        <v>1267414500</v>
      </c>
      <c r="D6" s="3">
        <v>1155638500</v>
      </c>
      <c r="E6" s="3">
        <v>1278487300</v>
      </c>
    </row>
    <row r="7" spans="1:5" x14ac:dyDescent="0.25">
      <c r="A7" s="5">
        <f>A6+1</f>
        <v>2</v>
      </c>
      <c r="B7" s="7" t="s">
        <v>5</v>
      </c>
      <c r="C7" s="3">
        <v>13585900</v>
      </c>
      <c r="D7" s="3">
        <v>0</v>
      </c>
      <c r="E7" s="3">
        <v>0</v>
      </c>
    </row>
    <row r="8" spans="1:5" ht="60" x14ac:dyDescent="0.25">
      <c r="A8" s="5">
        <f t="shared" ref="A8:A48" si="0">A7+1</f>
        <v>3</v>
      </c>
      <c r="B8" s="7" t="s">
        <v>6</v>
      </c>
      <c r="C8" s="3">
        <v>22942400</v>
      </c>
      <c r="D8" s="3">
        <v>22942400</v>
      </c>
      <c r="E8" s="3">
        <v>22942400</v>
      </c>
    </row>
    <row r="9" spans="1:5" x14ac:dyDescent="0.25">
      <c r="A9" s="5">
        <f t="shared" si="0"/>
        <v>4</v>
      </c>
      <c r="B9" s="14" t="s">
        <v>7</v>
      </c>
      <c r="C9" s="3">
        <v>90700</v>
      </c>
      <c r="D9" s="3">
        <v>90700</v>
      </c>
      <c r="E9" s="3">
        <v>90700</v>
      </c>
    </row>
    <row r="10" spans="1:5" ht="30" x14ac:dyDescent="0.25">
      <c r="A10" s="5">
        <f t="shared" si="0"/>
        <v>5</v>
      </c>
      <c r="B10" s="14" t="s">
        <v>8</v>
      </c>
      <c r="C10" s="3">
        <v>108900</v>
      </c>
      <c r="D10" s="3">
        <v>112200</v>
      </c>
      <c r="E10" s="3">
        <v>112200</v>
      </c>
    </row>
    <row r="11" spans="1:5" ht="30" x14ac:dyDescent="0.25">
      <c r="A11" s="5">
        <f t="shared" si="0"/>
        <v>6</v>
      </c>
      <c r="B11" s="14" t="s">
        <v>9</v>
      </c>
      <c r="C11" s="3">
        <v>2841900</v>
      </c>
      <c r="D11" s="3">
        <v>2920700</v>
      </c>
      <c r="E11" s="3">
        <v>2920700</v>
      </c>
    </row>
    <row r="12" spans="1:5" ht="30" x14ac:dyDescent="0.25">
      <c r="A12" s="5">
        <f t="shared" si="0"/>
        <v>7</v>
      </c>
      <c r="B12" s="14" t="s">
        <v>10</v>
      </c>
      <c r="C12" s="3">
        <v>8263299.9999999991</v>
      </c>
      <c r="D12" s="3">
        <v>8505800</v>
      </c>
      <c r="E12" s="3">
        <v>8505800</v>
      </c>
    </row>
    <row r="13" spans="1:5" ht="30" x14ac:dyDescent="0.25">
      <c r="A13" s="5">
        <f t="shared" si="0"/>
        <v>8</v>
      </c>
      <c r="B13" s="14" t="s">
        <v>11</v>
      </c>
      <c r="C13" s="3">
        <v>1537332500</v>
      </c>
      <c r="D13" s="3">
        <v>1505500400</v>
      </c>
      <c r="E13" s="3">
        <v>1478384400</v>
      </c>
    </row>
    <row r="14" spans="1:5" x14ac:dyDescent="0.25">
      <c r="A14" s="5">
        <f t="shared" si="0"/>
        <v>9</v>
      </c>
      <c r="B14" s="14" t="s">
        <v>35</v>
      </c>
      <c r="C14" s="3">
        <v>33487800.000000004</v>
      </c>
      <c r="D14" s="3">
        <v>33487800.000000004</v>
      </c>
      <c r="E14" s="3">
        <v>33487800.000000004</v>
      </c>
    </row>
    <row r="15" spans="1:5" ht="45" x14ac:dyDescent="0.25">
      <c r="A15" s="5">
        <f t="shared" si="0"/>
        <v>10</v>
      </c>
      <c r="B15" s="14" t="s">
        <v>12</v>
      </c>
      <c r="C15" s="3">
        <v>2500</v>
      </c>
      <c r="D15" s="3">
        <v>2500</v>
      </c>
      <c r="E15" s="3">
        <v>2500</v>
      </c>
    </row>
    <row r="16" spans="1:5" ht="45" x14ac:dyDescent="0.25">
      <c r="A16" s="5">
        <f t="shared" si="0"/>
        <v>11</v>
      </c>
      <c r="B16" s="14" t="s">
        <v>13</v>
      </c>
      <c r="C16" s="3">
        <v>25800</v>
      </c>
      <c r="D16" s="3">
        <v>26600</v>
      </c>
      <c r="E16" s="3">
        <v>26600</v>
      </c>
    </row>
    <row r="17" spans="1:5" ht="30" x14ac:dyDescent="0.25">
      <c r="A17" s="5">
        <f t="shared" si="0"/>
        <v>12</v>
      </c>
      <c r="B17" s="14" t="s">
        <v>14</v>
      </c>
      <c r="C17" s="3">
        <v>4905800</v>
      </c>
      <c r="D17" s="3">
        <v>5056700</v>
      </c>
      <c r="E17" s="3">
        <v>5056700</v>
      </c>
    </row>
    <row r="18" spans="1:5" ht="45" x14ac:dyDescent="0.25">
      <c r="A18" s="5">
        <f t="shared" si="0"/>
        <v>13</v>
      </c>
      <c r="B18" s="14" t="s">
        <v>15</v>
      </c>
      <c r="C18" s="3">
        <v>24000</v>
      </c>
      <c r="D18" s="3">
        <v>430700</v>
      </c>
      <c r="E18" s="3">
        <v>438600</v>
      </c>
    </row>
    <row r="19" spans="1:5" ht="30" x14ac:dyDescent="0.25">
      <c r="A19" s="5">
        <f t="shared" si="0"/>
        <v>14</v>
      </c>
      <c r="B19" s="14" t="s">
        <v>36</v>
      </c>
      <c r="C19" s="3">
        <v>4627100</v>
      </c>
      <c r="D19" s="3">
        <v>5050100</v>
      </c>
      <c r="E19" s="3">
        <v>5050100</v>
      </c>
    </row>
    <row r="20" spans="1:5" ht="45" x14ac:dyDescent="0.25">
      <c r="A20" s="5">
        <f t="shared" si="0"/>
        <v>15</v>
      </c>
      <c r="B20" s="14" t="s">
        <v>16</v>
      </c>
      <c r="C20" s="3">
        <v>545400</v>
      </c>
      <c r="D20" s="3">
        <v>702000</v>
      </c>
      <c r="E20" s="3">
        <v>561700</v>
      </c>
    </row>
    <row r="21" spans="1:5" ht="30" x14ac:dyDescent="0.25">
      <c r="A21" s="5">
        <f t="shared" si="0"/>
        <v>16</v>
      </c>
      <c r="B21" s="14" t="s">
        <v>17</v>
      </c>
      <c r="C21" s="3">
        <v>565746.02</v>
      </c>
      <c r="D21" s="3">
        <v>1056317.57</v>
      </c>
      <c r="E21" s="3">
        <v>1252634.57</v>
      </c>
    </row>
    <row r="22" spans="1:5" ht="60" x14ac:dyDescent="0.25">
      <c r="A22" s="5">
        <f t="shared" si="0"/>
        <v>17</v>
      </c>
      <c r="B22" s="14" t="s">
        <v>18</v>
      </c>
      <c r="C22" s="3">
        <v>70595184</v>
      </c>
      <c r="D22" s="3">
        <v>133759296</v>
      </c>
      <c r="E22" s="3">
        <v>167199120</v>
      </c>
    </row>
    <row r="23" spans="1:5" ht="60" x14ac:dyDescent="0.25">
      <c r="A23" s="5">
        <f t="shared" si="0"/>
        <v>18</v>
      </c>
      <c r="B23" s="14" t="s">
        <v>44</v>
      </c>
      <c r="C23" s="3">
        <v>3766200</v>
      </c>
      <c r="D23" s="3">
        <v>0</v>
      </c>
      <c r="E23" s="3">
        <v>0</v>
      </c>
    </row>
    <row r="24" spans="1:5" ht="45" x14ac:dyDescent="0.25">
      <c r="A24" s="5">
        <f t="shared" si="0"/>
        <v>19</v>
      </c>
      <c r="B24" s="14" t="s">
        <v>19</v>
      </c>
      <c r="C24" s="3">
        <v>82500</v>
      </c>
      <c r="D24" s="3">
        <v>85000</v>
      </c>
      <c r="E24" s="3">
        <v>85000</v>
      </c>
    </row>
    <row r="25" spans="1:5" ht="30" x14ac:dyDescent="0.25">
      <c r="A25" s="5">
        <f t="shared" si="0"/>
        <v>20</v>
      </c>
      <c r="B25" s="14" t="s">
        <v>20</v>
      </c>
      <c r="C25" s="3">
        <v>1245400</v>
      </c>
      <c r="D25" s="3">
        <v>1245400</v>
      </c>
      <c r="E25" s="3">
        <v>1245400</v>
      </c>
    </row>
    <row r="26" spans="1:5" ht="45" x14ac:dyDescent="0.25">
      <c r="A26" s="5">
        <f t="shared" si="0"/>
        <v>21</v>
      </c>
      <c r="B26" s="14" t="s">
        <v>37</v>
      </c>
      <c r="C26" s="3">
        <v>151000</v>
      </c>
      <c r="D26" s="3">
        <v>155500</v>
      </c>
      <c r="E26" s="3">
        <v>155500</v>
      </c>
    </row>
    <row r="27" spans="1:5" ht="30" x14ac:dyDescent="0.25">
      <c r="A27" s="5">
        <f t="shared" si="0"/>
        <v>22</v>
      </c>
      <c r="B27" s="14" t="s">
        <v>21</v>
      </c>
      <c r="C27" s="3">
        <v>2517100</v>
      </c>
      <c r="D27" s="3">
        <v>2592900</v>
      </c>
      <c r="E27" s="3">
        <v>2592900</v>
      </c>
    </row>
    <row r="28" spans="1:5" ht="30" x14ac:dyDescent="0.25">
      <c r="A28" s="5">
        <f t="shared" si="0"/>
        <v>23</v>
      </c>
      <c r="B28" s="13" t="s">
        <v>22</v>
      </c>
      <c r="C28" s="3">
        <v>212400</v>
      </c>
      <c r="D28" s="3">
        <v>212400</v>
      </c>
      <c r="E28" s="3">
        <v>212400</v>
      </c>
    </row>
    <row r="29" spans="1:5" ht="120" x14ac:dyDescent="0.25">
      <c r="A29" s="5">
        <f t="shared" si="0"/>
        <v>24</v>
      </c>
      <c r="B29" s="2" t="s">
        <v>23</v>
      </c>
      <c r="C29" s="3">
        <v>8371200.0000000009</v>
      </c>
      <c r="D29" s="3">
        <v>8499300</v>
      </c>
      <c r="E29" s="3">
        <v>8499300</v>
      </c>
    </row>
    <row r="30" spans="1:5" ht="45" x14ac:dyDescent="0.25">
      <c r="A30" s="5">
        <f t="shared" si="0"/>
        <v>25</v>
      </c>
      <c r="B30" s="13" t="s">
        <v>24</v>
      </c>
      <c r="C30" s="3">
        <v>95751500</v>
      </c>
      <c r="D30" s="3">
        <v>96065300</v>
      </c>
      <c r="E30" s="3">
        <v>96065300</v>
      </c>
    </row>
    <row r="31" spans="1:5" ht="45" x14ac:dyDescent="0.25">
      <c r="A31" s="5">
        <f t="shared" si="0"/>
        <v>26</v>
      </c>
      <c r="B31" s="13" t="s">
        <v>45</v>
      </c>
      <c r="C31" s="3">
        <v>627370603.89999998</v>
      </c>
      <c r="D31" s="3">
        <v>0</v>
      </c>
      <c r="E31" s="3">
        <v>0</v>
      </c>
    </row>
    <row r="32" spans="1:5" x14ac:dyDescent="0.25">
      <c r="A32" s="5">
        <f t="shared" si="0"/>
        <v>27</v>
      </c>
      <c r="B32" s="13" t="s">
        <v>46</v>
      </c>
      <c r="C32" s="3">
        <v>3000000</v>
      </c>
      <c r="D32" s="3">
        <v>0</v>
      </c>
      <c r="E32" s="3">
        <v>0</v>
      </c>
    </row>
    <row r="33" spans="1:5" x14ac:dyDescent="0.25">
      <c r="A33" s="5">
        <f t="shared" si="0"/>
        <v>28</v>
      </c>
      <c r="B33" s="13" t="s">
        <v>47</v>
      </c>
      <c r="C33" s="3">
        <v>59293277.369999997</v>
      </c>
      <c r="D33" s="3">
        <v>0</v>
      </c>
      <c r="E33" s="3">
        <v>0</v>
      </c>
    </row>
    <row r="34" spans="1:5" ht="30" x14ac:dyDescent="0.25">
      <c r="A34" s="5">
        <f t="shared" si="0"/>
        <v>29</v>
      </c>
      <c r="B34" s="13" t="s">
        <v>48</v>
      </c>
      <c r="C34" s="3">
        <v>75195328.450000003</v>
      </c>
      <c r="D34" s="3">
        <v>2480880.96</v>
      </c>
      <c r="E34" s="3">
        <v>0</v>
      </c>
    </row>
    <row r="35" spans="1:5" ht="30" x14ac:dyDescent="0.25">
      <c r="A35" s="5">
        <f t="shared" si="0"/>
        <v>30</v>
      </c>
      <c r="B35" s="2" t="s">
        <v>41</v>
      </c>
      <c r="C35" s="3">
        <v>1085229.1100000001</v>
      </c>
      <c r="D35" s="3">
        <v>34252922.479999997</v>
      </c>
      <c r="E35" s="3">
        <v>42958518.659999996</v>
      </c>
    </row>
    <row r="36" spans="1:5" ht="45" x14ac:dyDescent="0.25">
      <c r="A36" s="5">
        <f t="shared" si="0"/>
        <v>31</v>
      </c>
      <c r="B36" s="13" t="s">
        <v>40</v>
      </c>
      <c r="C36" s="3">
        <v>0</v>
      </c>
      <c r="D36" s="3">
        <v>0</v>
      </c>
      <c r="E36" s="3">
        <v>6486560</v>
      </c>
    </row>
    <row r="37" spans="1:5" ht="30" x14ac:dyDescent="0.25">
      <c r="A37" s="5">
        <f t="shared" si="0"/>
        <v>32</v>
      </c>
      <c r="B37" s="2" t="s">
        <v>25</v>
      </c>
      <c r="C37" s="3">
        <v>3124900</v>
      </c>
      <c r="D37" s="3">
        <v>0</v>
      </c>
      <c r="E37" s="3">
        <v>0</v>
      </c>
    </row>
    <row r="38" spans="1:5" ht="30" x14ac:dyDescent="0.25">
      <c r="A38" s="5">
        <f t="shared" si="0"/>
        <v>33</v>
      </c>
      <c r="B38" s="2" t="s">
        <v>26</v>
      </c>
      <c r="C38" s="3">
        <v>12738716.109999999</v>
      </c>
      <c r="D38" s="3">
        <v>12738716.110000001</v>
      </c>
      <c r="E38" s="3">
        <v>12738716.110000001</v>
      </c>
    </row>
    <row r="39" spans="1:5" ht="30" x14ac:dyDescent="0.25">
      <c r="A39" s="5">
        <f t="shared" si="0"/>
        <v>34</v>
      </c>
      <c r="B39" s="2" t="s">
        <v>27</v>
      </c>
      <c r="C39" s="3">
        <v>10196685</v>
      </c>
      <c r="D39" s="3">
        <v>0</v>
      </c>
      <c r="E39" s="3">
        <v>0</v>
      </c>
    </row>
    <row r="40" spans="1:5" ht="30" x14ac:dyDescent="0.25">
      <c r="A40" s="5">
        <f t="shared" si="0"/>
        <v>35</v>
      </c>
      <c r="B40" s="2" t="s">
        <v>49</v>
      </c>
      <c r="C40" s="3">
        <v>510940.18999999994</v>
      </c>
      <c r="D40" s="3">
        <v>0</v>
      </c>
      <c r="E40" s="3">
        <v>0</v>
      </c>
    </row>
    <row r="41" spans="1:5" ht="45" x14ac:dyDescent="0.25">
      <c r="A41" s="5">
        <f t="shared" si="0"/>
        <v>36</v>
      </c>
      <c r="B41" s="13" t="s">
        <v>28</v>
      </c>
      <c r="C41" s="3">
        <v>12478733</v>
      </c>
      <c r="D41" s="3">
        <v>11886594</v>
      </c>
      <c r="E41" s="3">
        <v>0</v>
      </c>
    </row>
    <row r="42" spans="1:5" x14ac:dyDescent="0.25">
      <c r="A42" s="5">
        <f t="shared" si="0"/>
        <v>37</v>
      </c>
      <c r="B42" s="13" t="s">
        <v>29</v>
      </c>
      <c r="C42" s="3">
        <v>9000000</v>
      </c>
      <c r="D42" s="3">
        <v>0</v>
      </c>
      <c r="E42" s="3">
        <v>0</v>
      </c>
    </row>
    <row r="43" spans="1:5" x14ac:dyDescent="0.25">
      <c r="A43" s="5">
        <f t="shared" si="0"/>
        <v>38</v>
      </c>
      <c r="B43" s="13" t="s">
        <v>38</v>
      </c>
      <c r="C43" s="3">
        <v>16934934.649999999</v>
      </c>
      <c r="D43" s="3">
        <v>0</v>
      </c>
      <c r="E43" s="3">
        <v>0</v>
      </c>
    </row>
    <row r="44" spans="1:5" ht="30" x14ac:dyDescent="0.25">
      <c r="A44" s="5">
        <f t="shared" si="0"/>
        <v>39</v>
      </c>
      <c r="B44" s="7" t="s">
        <v>50</v>
      </c>
      <c r="C44" s="3">
        <v>0</v>
      </c>
      <c r="D44" s="3">
        <v>1632710</v>
      </c>
      <c r="E44" s="3">
        <v>0</v>
      </c>
    </row>
    <row r="45" spans="1:5" ht="45" x14ac:dyDescent="0.25">
      <c r="A45" s="5">
        <f t="shared" si="0"/>
        <v>40</v>
      </c>
      <c r="B45" s="7" t="s">
        <v>30</v>
      </c>
      <c r="C45" s="3">
        <v>85788200</v>
      </c>
      <c r="D45" s="3">
        <v>82626100</v>
      </c>
      <c r="E45" s="3">
        <v>79520800</v>
      </c>
    </row>
    <row r="46" spans="1:5" ht="30" x14ac:dyDescent="0.25">
      <c r="A46" s="5">
        <f t="shared" si="0"/>
        <v>41</v>
      </c>
      <c r="B46" s="7" t="s">
        <v>39</v>
      </c>
      <c r="C46" s="3">
        <v>1400000</v>
      </c>
      <c r="D46" s="3">
        <v>0</v>
      </c>
      <c r="E46" s="3">
        <v>0</v>
      </c>
    </row>
    <row r="47" spans="1:5" ht="45" x14ac:dyDescent="0.25">
      <c r="A47" s="5">
        <f t="shared" si="0"/>
        <v>42</v>
      </c>
      <c r="B47" s="2" t="s">
        <v>31</v>
      </c>
      <c r="C47" s="3">
        <v>56328400</v>
      </c>
      <c r="D47" s="3">
        <v>56328400</v>
      </c>
      <c r="E47" s="3">
        <v>56328400</v>
      </c>
    </row>
    <row r="48" spans="1:5" ht="45" x14ac:dyDescent="0.25">
      <c r="A48" s="5">
        <f t="shared" si="0"/>
        <v>43</v>
      </c>
      <c r="B48" s="13" t="s">
        <v>33</v>
      </c>
      <c r="C48" s="3">
        <v>4475533.7</v>
      </c>
      <c r="D48" s="3">
        <v>5411059.5</v>
      </c>
      <c r="E48" s="3">
        <v>5411059.5</v>
      </c>
    </row>
    <row r="49" spans="1:5" x14ac:dyDescent="0.25">
      <c r="A49" s="5"/>
      <c r="B49" s="1" t="s">
        <v>2</v>
      </c>
      <c r="C49" s="4">
        <f>SUM(C6:C48)</f>
        <v>4058378211.5</v>
      </c>
      <c r="D49" s="4">
        <f>SUM(D6:D48)</f>
        <v>3191495896.6200004</v>
      </c>
      <c r="E49" s="4">
        <f>SUM(E6:E48)</f>
        <v>3316819108.8400002</v>
      </c>
    </row>
    <row r="50" spans="1:5" x14ac:dyDescent="0.25">
      <c r="B50" s="17"/>
      <c r="C50" s="18"/>
      <c r="D50" s="18"/>
      <c r="E50" s="18"/>
    </row>
    <row r="51" spans="1:5" x14ac:dyDescent="0.25">
      <c r="C51" s="11"/>
      <c r="D51" s="11"/>
      <c r="E51" s="11"/>
    </row>
    <row r="52" spans="1:5" x14ac:dyDescent="0.25">
      <c r="C52" s="11"/>
      <c r="D52" s="11"/>
      <c r="E52" s="11"/>
    </row>
    <row r="54" spans="1:5" x14ac:dyDescent="0.25">
      <c r="C54" s="11"/>
      <c r="D54" s="11"/>
      <c r="E54" s="11"/>
    </row>
  </sheetData>
  <autoFilter ref="A5:E50"/>
  <mergeCells count="1">
    <mergeCell ref="A3:E3"/>
  </mergeCells>
  <pageMargins left="1.1023622047244095" right="0.39370078740157483" top="0.74803149606299213" bottom="0.74803149606299213" header="0.31496062992125984" footer="0.31496062992125984"/>
  <pageSetup paperSize="9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 (2)</vt:lpstr>
      <vt:lpstr>1</vt:lpstr>
      <vt:lpstr>'1'!Заголовки_для_печати</vt:lpstr>
      <vt:lpstr>'1 (2)'!Заголовки_для_печати</vt:lpstr>
      <vt:lpstr>'1'!Область_печати</vt:lpstr>
      <vt:lpstr>'1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2025-10-30T06:16:07Z</dcterms:modified>
</cp:coreProperties>
</file>